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vivaldybės pirkimai\Želdynų laistymas 3 skveruose\Perskelbiamas\"/>
    </mc:Choice>
  </mc:AlternateContent>
  <xr:revisionPtr revIDLastSave="0" documentId="13_ncr:1_{3931FE0E-F8F6-4283-A7EA-560B5176B8F8}" xr6:coauthVersionLast="47" xr6:coauthVersionMax="47" xr10:uidLastSave="{00000000-0000-0000-0000-000000000000}"/>
  <bookViews>
    <workbookView xWindow="14310" yWindow="660" windowWidth="14085" windowHeight="14700" xr2:uid="{00000000-000D-0000-FFFF-FFFF00000000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l="1"/>
  <c r="E15" i="1" s="1"/>
</calcChain>
</file>

<file path=xl/sharedStrings.xml><?xml version="1.0" encoding="utf-8"?>
<sst xmlns="http://schemas.openxmlformats.org/spreadsheetml/2006/main" count="29" uniqueCount="24">
  <si>
    <t>PRIEDAS Nr. 2</t>
  </si>
  <si>
    <t xml:space="preserve">	Vandentiekio tinklų želdinių laistymui Vingrių šaltinių skvere, Konstantino Sirvydo skvere, Sofijos Kymantaitės-Čiurlionienės skvere Vilniaus m. projektavimo darbai ir projekto vykdymo priežiūros paslaugos  </t>
  </si>
  <si>
    <t>Paslaugų kainų žiniaraštis</t>
  </si>
  <si>
    <t>Eil. Nr.</t>
  </si>
  <si>
    <t>Pozicijos</t>
  </si>
  <si>
    <t>Mato vnt.</t>
  </si>
  <si>
    <t>Kiekis</t>
  </si>
  <si>
    <t xml:space="preserve">Suma, Eur </t>
  </si>
  <si>
    <t>1.</t>
  </si>
  <si>
    <t>kompl.</t>
  </si>
  <si>
    <t>2.</t>
  </si>
  <si>
    <t>Iš viso be PVM:</t>
  </si>
  <si>
    <t>PVM:</t>
  </si>
  <si>
    <t>Iš viso su PVM:</t>
  </si>
  <si>
    <t>3.</t>
  </si>
  <si>
    <t>4.</t>
  </si>
  <si>
    <t>5.</t>
  </si>
  <si>
    <t>6.</t>
  </si>
  <si>
    <t>Vingrių šaltinių skveras. Statinio projekto parengimas (įskaitant ekspertizės teig. išvados gavimą)</t>
  </si>
  <si>
    <t>K. Sirvydo skveras. Statinio projekto parengimas (įskaitant ekspertizės teig. išvados gavimą)</t>
  </si>
  <si>
    <t>S. K. Čiurlionienės skveras. Statinio projekto parengimas (įskaitant ekspertizės teig. išvados gavimą)</t>
  </si>
  <si>
    <t xml:space="preserve">Vingrių šaltinių skveras. Projekto vykdymo priežiūros paslaugos </t>
  </si>
  <si>
    <t xml:space="preserve">K. Sirvydo skveras. Projekto vykdymo priežiūros paslaugos </t>
  </si>
  <si>
    <t xml:space="preserve">S. K. Čiurlionienės skveras. Projekto vykdymo priežiūros paslaugos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</si>
</sst>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3" fillId="0" borderId="0" xfId="0" applyFont="1"/>
    <xf numFmtId="0" fontId="6" fillId="0" borderId="0" xfId="0" applyFont="1"/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2" fontId="3" fillId="0" borderId="0" xfId="0" applyNumberFormat="1" applyFont="1"/>
    <xf numFmtId="2" fontId="8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3" fillId="3" borderId="0" xfId="0" applyFont="1" applyFill="1"/>
    <xf numFmtId="0" fontId="9" fillId="3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3" borderId="0" xfId="0" applyFont="1" applyFill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zoomScaleNormal="100" workbookViewId="0">
      <selection activeCell="B6" sqref="B6"/>
    </sheetView>
  </sheetViews>
  <sheetFormatPr defaultColWidth="9.140625" defaultRowHeight="15" x14ac:dyDescent="0.25"/>
  <cols>
    <col min="1" max="1" width="8.85546875" style="13" customWidth="1"/>
    <col min="2" max="2" width="56.42578125" style="1" customWidth="1"/>
    <col min="3" max="3" width="9.42578125" style="1" customWidth="1"/>
    <col min="4" max="4" width="9.140625" style="1" customWidth="1"/>
    <col min="5" max="5" width="14.42578125" style="8" customWidth="1"/>
    <col min="6" max="10" width="9.140625" style="1"/>
    <col min="11" max="11" width="27.140625" style="1" customWidth="1"/>
    <col min="12" max="16384" width="9.140625" style="1"/>
  </cols>
  <sheetData>
    <row r="1" spans="1:11" x14ac:dyDescent="0.25">
      <c r="A1" s="24"/>
      <c r="B1" s="25"/>
      <c r="C1" s="25"/>
      <c r="D1" s="2"/>
      <c r="E1" s="9" t="s">
        <v>0</v>
      </c>
      <c r="F1" s="25"/>
      <c r="G1" s="25"/>
      <c r="H1" s="25"/>
      <c r="I1" s="25"/>
      <c r="J1" s="25"/>
      <c r="K1" s="25"/>
    </row>
    <row r="2" spans="1:11" ht="30" customHeight="1" x14ac:dyDescent="0.25">
      <c r="A2" s="35" t="s">
        <v>1</v>
      </c>
      <c r="B2" s="35"/>
      <c r="C2" s="35"/>
      <c r="D2" s="35"/>
      <c r="E2" s="35"/>
      <c r="F2" s="25"/>
      <c r="G2" s="25"/>
      <c r="H2" s="25"/>
      <c r="I2" s="25"/>
      <c r="J2" s="25"/>
      <c r="K2" s="25"/>
    </row>
    <row r="3" spans="1:11" x14ac:dyDescent="0.25">
      <c r="A3" s="33"/>
      <c r="B3" s="33"/>
      <c r="C3" s="34"/>
      <c r="D3" s="34"/>
      <c r="E3" s="17"/>
      <c r="F3" s="25"/>
      <c r="G3" s="25"/>
      <c r="H3" s="25"/>
      <c r="I3" s="25"/>
      <c r="J3" s="25"/>
      <c r="K3" s="25"/>
    </row>
    <row r="4" spans="1:11" x14ac:dyDescent="0.25">
      <c r="A4" s="32" t="s">
        <v>2</v>
      </c>
      <c r="B4" s="32"/>
      <c r="C4" s="32"/>
      <c r="D4" s="32"/>
      <c r="E4" s="32"/>
      <c r="F4" s="25"/>
      <c r="G4" s="25"/>
      <c r="H4" s="25"/>
      <c r="I4" s="25"/>
      <c r="J4" s="25"/>
      <c r="K4" s="25"/>
    </row>
    <row r="5" spans="1:11" ht="30" x14ac:dyDescent="0.25">
      <c r="A5" s="21" t="s">
        <v>3</v>
      </c>
      <c r="B5" s="22" t="s">
        <v>4</v>
      </c>
      <c r="C5" s="23" t="s">
        <v>5</v>
      </c>
      <c r="D5" s="11" t="s">
        <v>6</v>
      </c>
      <c r="E5" s="12" t="s">
        <v>7</v>
      </c>
      <c r="F5" s="26"/>
      <c r="G5" s="25"/>
      <c r="H5" s="25"/>
      <c r="I5" s="25"/>
      <c r="J5" s="25"/>
      <c r="K5" s="25"/>
    </row>
    <row r="6" spans="1:11" x14ac:dyDescent="0.25">
      <c r="A6" s="14">
        <v>1</v>
      </c>
      <c r="B6" s="11">
        <v>2</v>
      </c>
      <c r="C6" s="10">
        <v>3</v>
      </c>
      <c r="D6" s="11">
        <v>4</v>
      </c>
      <c r="E6" s="15">
        <v>5</v>
      </c>
      <c r="F6" s="26"/>
      <c r="G6" s="25"/>
      <c r="H6" s="25"/>
      <c r="I6" s="25"/>
      <c r="J6" s="25"/>
      <c r="K6" s="25"/>
    </row>
    <row r="7" spans="1:11" ht="30" x14ac:dyDescent="0.25">
      <c r="A7" s="18" t="s">
        <v>8</v>
      </c>
      <c r="B7" s="19" t="s">
        <v>18</v>
      </c>
      <c r="C7" s="16" t="s">
        <v>9</v>
      </c>
      <c r="D7" s="16">
        <v>1</v>
      </c>
      <c r="E7" s="28"/>
      <c r="F7" s="26"/>
      <c r="G7" s="25"/>
      <c r="H7" s="25"/>
      <c r="I7" s="25"/>
      <c r="J7" s="25"/>
      <c r="K7" s="25"/>
    </row>
    <row r="8" spans="1:11" ht="30" x14ac:dyDescent="0.25">
      <c r="A8" s="18" t="s">
        <v>10</v>
      </c>
      <c r="B8" s="19" t="s">
        <v>19</v>
      </c>
      <c r="C8" s="16" t="s">
        <v>9</v>
      </c>
      <c r="D8" s="16">
        <v>1</v>
      </c>
      <c r="E8" s="28"/>
      <c r="F8" s="26"/>
      <c r="G8" s="25"/>
      <c r="H8" s="25"/>
      <c r="I8" s="25"/>
      <c r="J8" s="25"/>
      <c r="K8" s="25"/>
    </row>
    <row r="9" spans="1:11" ht="30" x14ac:dyDescent="0.25">
      <c r="A9" s="18" t="s">
        <v>14</v>
      </c>
      <c r="B9" s="19" t="s">
        <v>20</v>
      </c>
      <c r="C9" s="16" t="s">
        <v>9</v>
      </c>
      <c r="D9" s="27">
        <v>1</v>
      </c>
      <c r="E9" s="28"/>
      <c r="F9" s="26"/>
      <c r="G9" s="25"/>
      <c r="H9" s="25"/>
      <c r="I9" s="25"/>
      <c r="J9" s="25"/>
      <c r="K9" s="25"/>
    </row>
    <row r="10" spans="1:11" ht="30" x14ac:dyDescent="0.25">
      <c r="A10" s="18" t="s">
        <v>15</v>
      </c>
      <c r="B10" s="20" t="s">
        <v>21</v>
      </c>
      <c r="C10" s="16" t="s">
        <v>9</v>
      </c>
      <c r="D10" s="16">
        <v>1</v>
      </c>
      <c r="E10" s="28"/>
      <c r="F10" s="26"/>
      <c r="G10" s="25"/>
      <c r="H10" s="25"/>
      <c r="I10" s="25"/>
      <c r="J10" s="25"/>
      <c r="K10" s="25"/>
    </row>
    <row r="11" spans="1:11" x14ac:dyDescent="0.25">
      <c r="A11" s="18" t="s">
        <v>16</v>
      </c>
      <c r="B11" s="20" t="s">
        <v>22</v>
      </c>
      <c r="C11" s="16" t="s">
        <v>9</v>
      </c>
      <c r="D11" s="27">
        <v>1</v>
      </c>
      <c r="E11" s="28"/>
      <c r="F11" s="26"/>
      <c r="G11" s="25"/>
      <c r="H11" s="25"/>
      <c r="I11" s="25"/>
      <c r="J11" s="25"/>
      <c r="K11" s="25"/>
    </row>
    <row r="12" spans="1:11" ht="30" x14ac:dyDescent="0.25">
      <c r="A12" s="18" t="s">
        <v>17</v>
      </c>
      <c r="B12" s="20" t="s">
        <v>23</v>
      </c>
      <c r="C12" s="16" t="s">
        <v>9</v>
      </c>
      <c r="D12" s="27">
        <v>1</v>
      </c>
      <c r="E12" s="28"/>
      <c r="F12" s="26"/>
      <c r="G12" s="25"/>
      <c r="H12" s="25"/>
      <c r="I12" s="25"/>
      <c r="J12" s="25"/>
      <c r="K12" s="25"/>
    </row>
    <row r="13" spans="1:11" x14ac:dyDescent="0.25">
      <c r="A13" s="29"/>
      <c r="B13" s="4" t="s">
        <v>11</v>
      </c>
      <c r="C13" s="30"/>
      <c r="D13" s="30"/>
      <c r="E13" s="6">
        <f>SUM(E7:E12)</f>
        <v>0</v>
      </c>
      <c r="F13" s="26"/>
      <c r="G13" s="25"/>
      <c r="H13" s="25"/>
      <c r="I13" s="25"/>
      <c r="J13" s="25"/>
      <c r="K13" s="31"/>
    </row>
    <row r="14" spans="1:11" ht="15" customHeight="1" x14ac:dyDescent="0.25">
      <c r="A14" s="29"/>
      <c r="B14" s="5" t="s">
        <v>12</v>
      </c>
      <c r="C14" s="3"/>
      <c r="D14" s="3"/>
      <c r="E14" s="6">
        <f>E13*0.21</f>
        <v>0</v>
      </c>
      <c r="F14" s="26"/>
      <c r="G14" s="25"/>
      <c r="H14" s="25"/>
      <c r="I14" s="25"/>
      <c r="J14" s="25"/>
      <c r="K14" s="25"/>
    </row>
    <row r="15" spans="1:11" ht="15" customHeight="1" x14ac:dyDescent="0.25">
      <c r="A15" s="7"/>
      <c r="B15" s="5" t="s">
        <v>13</v>
      </c>
      <c r="C15" s="5"/>
      <c r="D15" s="5"/>
      <c r="E15" s="6">
        <f>SUM(E13+E14)</f>
        <v>0</v>
      </c>
      <c r="F15" s="26"/>
      <c r="G15" s="25"/>
      <c r="H15" s="25"/>
      <c r="I15" s="25"/>
      <c r="J15" s="25"/>
      <c r="K15" s="25"/>
    </row>
  </sheetData>
  <mergeCells count="4">
    <mergeCell ref="A4:E4"/>
    <mergeCell ref="A3:B3"/>
    <mergeCell ref="C3:D3"/>
    <mergeCell ref="A2:E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3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EBF54E-9F82-4DCA-99FB-D5D4D2D17000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8B551783-9288-480B-A20B-BAF2176DD7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0CD09-470B-4E6F-B8B5-C4002B668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>Vilniaus vandenys UAB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Giedrius Stramkauska</dc:creator>
  <cp:keywords/>
  <dc:description/>
  <cp:lastModifiedBy>Jurgita Gamulėnė</cp:lastModifiedBy>
  <cp:revision/>
  <dcterms:created xsi:type="dcterms:W3CDTF">2017-03-09T06:26:55Z</dcterms:created>
  <dcterms:modified xsi:type="dcterms:W3CDTF">2025-02-27T06:41:49Z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